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 yWindow="30" windowWidth="15480" windowHeight="11385" tabRatio="254"/>
  </bookViews>
  <sheets>
    <sheet name="Свод" sheetId="2" r:id="rId1"/>
    <sheet name="Лист3" sheetId="8208" state="hidden" r:id="rId2"/>
  </sheets>
  <definedNames>
    <definedName name="_xlnm.Print_Titles" localSheetId="0">Свод!$5:$5</definedName>
    <definedName name="_xlnm.Print_Area" localSheetId="0">Свод!$A$1:$I$54</definedName>
  </definedNames>
  <calcPr calcId="124519"/>
</workbook>
</file>

<file path=xl/calcChain.xml><?xml version="1.0" encoding="utf-8"?>
<calcChain xmlns="http://schemas.openxmlformats.org/spreadsheetml/2006/main">
  <c r="I45" i="2"/>
  <c r="H45"/>
  <c r="I44"/>
  <c r="H44"/>
  <c r="I43"/>
  <c r="H43"/>
  <c r="I13" l="1"/>
  <c r="H13"/>
  <c r="I11"/>
  <c r="H11"/>
  <c r="I6"/>
  <c r="I7"/>
  <c r="H6"/>
  <c r="H7"/>
  <c r="I47" l="1"/>
  <c r="H47"/>
  <c r="I9"/>
  <c r="H9"/>
  <c r="I8"/>
  <c r="H8"/>
  <c r="I46"/>
  <c r="H46"/>
  <c r="I37"/>
  <c r="H37"/>
  <c r="I36"/>
  <c r="H36"/>
  <c r="H12"/>
  <c r="I12"/>
  <c r="I15"/>
  <c r="I16"/>
  <c r="I17"/>
  <c r="H15"/>
  <c r="H16"/>
  <c r="H17"/>
  <c r="I18"/>
  <c r="H18"/>
  <c r="I51" l="1"/>
  <c r="I42"/>
  <c r="I40"/>
  <c r="I38"/>
  <c r="I39"/>
  <c r="I35"/>
  <c r="I34"/>
  <c r="I33"/>
  <c r="I30"/>
  <c r="I31"/>
  <c r="I32"/>
  <c r="I29"/>
  <c r="I27"/>
  <c r="I28"/>
  <c r="I26"/>
  <c r="I25"/>
  <c r="I24"/>
  <c r="I23"/>
  <c r="I21"/>
  <c r="I22"/>
  <c r="I19"/>
  <c r="I20"/>
  <c r="H19"/>
  <c r="H51"/>
  <c r="H20"/>
  <c r="H21"/>
  <c r="H22"/>
  <c r="H23"/>
  <c r="H24"/>
  <c r="H25"/>
  <c r="H26"/>
  <c r="H27"/>
  <c r="H28"/>
  <c r="H29"/>
  <c r="H30"/>
  <c r="H31"/>
  <c r="H32"/>
  <c r="H33"/>
  <c r="H34"/>
  <c r="H35"/>
  <c r="H38"/>
  <c r="H39"/>
  <c r="H40"/>
  <c r="H42"/>
  <c r="B50"/>
  <c r="C50"/>
  <c r="C52" s="1"/>
  <c r="D50"/>
  <c r="E50"/>
  <c r="G50"/>
  <c r="G52" s="1"/>
  <c r="F50"/>
  <c r="F52" s="1"/>
  <c r="D52" l="1"/>
  <c r="E52"/>
  <c r="I50"/>
  <c r="B52"/>
  <c r="H50"/>
  <c r="H52" l="1"/>
  <c r="I52"/>
</calcChain>
</file>

<file path=xl/sharedStrings.xml><?xml version="1.0" encoding="utf-8"?>
<sst xmlns="http://schemas.openxmlformats.org/spreadsheetml/2006/main" count="70" uniqueCount="70">
  <si>
    <t>Наименование</t>
  </si>
  <si>
    <t>7</t>
  </si>
  <si>
    <t>6</t>
  </si>
  <si>
    <t>1</t>
  </si>
  <si>
    <t>2</t>
  </si>
  <si>
    <t>3</t>
  </si>
  <si>
    <t>4</t>
  </si>
  <si>
    <t>5</t>
  </si>
  <si>
    <t>Поступило из обл.бюджета
 с начала года</t>
  </si>
  <si>
    <t>% освоения поступивших средств</t>
  </si>
  <si>
    <t xml:space="preserve">Возвращено в областной бюджет межбюджетных трансфертов прошлых лет </t>
  </si>
  <si>
    <t>Всего субвенции, субсидии и иные межбюджетные трансферты:</t>
  </si>
  <si>
    <t>Всего безвозмездные:</t>
  </si>
  <si>
    <t>А.С. Струков</t>
  </si>
  <si>
    <t>Восстановлено остатков межбюджетных трансфертов прошлых лет</t>
  </si>
  <si>
    <t>тыс. руб.</t>
  </si>
  <si>
    <t>Исполнено</t>
  </si>
  <si>
    <t>Дотации бюджетам городских округов на выравнивание бюджетной обеспеченности поселений области</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</si>
  <si>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</si>
  <si>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</si>
  <si>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</si>
  <si>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</si>
  <si>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</si>
  <si>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</si>
  <si>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</si>
  <si>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</si>
  <si>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</si>
  <si>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</si>
  <si>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осуществлению переданных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</si>
  <si>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</si>
  <si>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</si>
  <si>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</si>
  <si>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Субвенции бюджетам городских округов области на проведение мероприятий по отлову и содержанию безнадзорных животных</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</si>
  <si>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</si>
  <si>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</si>
  <si>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Субсидии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</si>
  <si>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</si>
  <si>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</si>
  <si>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</si>
  <si>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</si>
  <si>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организацию осуществления органами местного самоуправления отдельных государственных полномочий по предоставлению субсидии частным дошкольным образовательным организациям на возмещение затрат на обеспечение образовательной деятельности</t>
  </si>
  <si>
    <t>Анализ безвозмездных поступлений от других бюджетов бюджетной системы Российской Федерации</t>
  </si>
  <si>
    <t>Межбюджетные трансферты, передаваемые  бюджетам городских округов области в целях обеспечения надлежащего осуществления полномочий по решению вопросов местного значения</t>
  </si>
  <si>
    <t>8=4/2*100</t>
  </si>
  <si>
    <t>9=5/(3+4+6+7)*100</t>
  </si>
  <si>
    <t>Уточненные бюджетные назначения
2018 года</t>
  </si>
  <si>
    <t>Остаток целевых средств
2016-2017 годов</t>
  </si>
  <si>
    <t xml:space="preserve">%
исполнения бюджетных назначений 2018 года по доходам </t>
  </si>
  <si>
    <t>Cубсидии бюджетам городских округов на мероприятия по стимулированию программ развития жилищного строительства субъектов Российской Федерации</t>
  </si>
  <si>
    <t>Субсидии бюджетам городских округов
области на капитальный ремонт, ремонт и содержание автомобильных дорог общего пользования местного значения за счет средств областного дорожного фонда</t>
  </si>
  <si>
    <t>Субсидии бюджетам городских округов области на обеспечение повышения оплаты труда некоторых категорий работников муниципальных учреждений</t>
  </si>
  <si>
    <t>Субсидии бюджетам городских округов на развитие жилищного строительства субъектов РФ федеральной целевой программы "Жилище" на 2015-2020 годы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</si>
  <si>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</si>
  <si>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Субсидия на поддержку малого и среднего предпринимательства, включая крестьянские (фермерские) хозяйства</t>
  </si>
  <si>
    <t>Субсидии бюджетам городских округов на реализацию мероприятий государственной программы Российской Федерации "Доступная среда" на 2011-2020 годы</t>
  </si>
  <si>
    <t>Субсидии бюджетам городских округов на поддержку отрасли культуры</t>
  </si>
  <si>
    <t>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t>
  </si>
  <si>
    <t>Межбюджетные трансферты, передаваемые бюджетам городских округов на реализацию мероприятий по подготовке и проведению чемпионата мира по футболу в 2018 году в Российской Федерации в целях строительства и/или реконструкции спортивных объектов, а также развития метрополитенов в г. Санкт-Петербурге и г. Нижнем Новгороде</t>
  </si>
  <si>
    <t>Субсидии бюджетам городских округов на реализацию мероприятий по обеспечению жильем молодых семей</t>
  </si>
  <si>
    <t>Субсидии бюджетам городских округов на софинансирование капитальных вложений в объекты муниципальной собственности</t>
  </si>
  <si>
    <t>Субвенции бюджетам городских округов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</si>
  <si>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городских округов области в целях реализации мероприятий в области обращения с отходами</t>
  </si>
  <si>
    <t>Субсидии бюджетам городских округов на реализацию расходных обязательств, возникающих при выполнении полномочий по решению вопросов местного значения</t>
  </si>
  <si>
    <t>Иные межбюджетные трансферты бюджетам городских округов области стимулирующего (поощрительного) характера</t>
  </si>
  <si>
    <t>Межбюджетные трансферты бюджетам городских округов и поселений области в целях проведения работ по благоустройству набережной и строительству эллингов, а также для благоустройства пешеходной зоны</t>
  </si>
  <si>
    <t>Председатель комитета по финансам администрации муниципального образования "Город Саратов"</t>
  </si>
  <si>
    <t>Межбюджетные трансферты,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</si>
  <si>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на 1 октября 2018 года</t>
  </si>
  <si>
    <t>Межбюджетные трансферты, передаваемые бюджетам городских округов, за счет средств резервного фонда Правительства Российской Федерации</t>
  </si>
  <si>
    <t>Межбюджетные трансферты, передаваемые бюджетам городских округов области в целях проведения работ по завершению строительства эллингов и ввода их в эксплуатацию, а также в целях приобретения дорожно-коммунальной техники для круглогодичного содержания улично-дорожной сети</t>
  </si>
</sst>
</file>

<file path=xl/styles.xml><?xml version="1.0" encoding="utf-8"?>
<styleSheet xmlns="http://schemas.openxmlformats.org/spreadsheetml/2006/main">
  <numFmts count="7">
    <numFmt numFmtId="164" formatCode="#,##0.0_р_.;[Red]\-#,##0.0_р_."/>
    <numFmt numFmtId="165" formatCode="0.0"/>
    <numFmt numFmtId="166" formatCode="#,##0.00_ ;[Red]\-#,##0.00\ "/>
    <numFmt numFmtId="167" formatCode="#,##0.0_ ;[Red]\-#,##0.0\ "/>
    <numFmt numFmtId="168" formatCode="[$-F800]dddd\,\ mmmm\ dd\,\ yyyy"/>
    <numFmt numFmtId="169" formatCode="#,##0.0"/>
    <numFmt numFmtId="170" formatCode="000000"/>
  </numFmts>
  <fonts count="5">
    <font>
      <sz val="10"/>
      <name val="Arial Cyr"/>
      <charset val="204"/>
    </font>
    <font>
      <sz val="10"/>
      <name val="Arial Cyr"/>
      <charset val="204"/>
    </font>
    <font>
      <sz val="14"/>
      <name val="Times New Roman"/>
      <family val="1"/>
      <charset val="204"/>
    </font>
    <font>
      <sz val="16"/>
      <name val="Times New Roman"/>
      <family val="1"/>
      <charset val="204"/>
    </font>
    <font>
      <b/>
      <sz val="16"/>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5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1">
    <xf numFmtId="0" fontId="0" fillId="0" borderId="0" xfId="0" applyFont="1"/>
    <xf numFmtId="164" fontId="0" fillId="0" borderId="0" xfId="0" applyNumberFormat="1" applyFont="1" applyFill="1" applyAlignment="1" applyProtection="1">
      <alignment horizontal="center" vertical="center"/>
      <protection hidden="1"/>
    </xf>
    <xf numFmtId="164" fontId="0" fillId="0" borderId="0" xfId="0" applyNumberFormat="1" applyFont="1" applyFill="1" applyAlignment="1" applyProtection="1">
      <alignment horizontal="left" vertical="center"/>
      <protection hidden="1"/>
    </xf>
    <xf numFmtId="49" fontId="0" fillId="0" borderId="0" xfId="0" applyNumberFormat="1" applyFont="1" applyFill="1" applyAlignment="1" applyProtection="1">
      <alignment horizontal="center" vertical="center"/>
      <protection hidden="1"/>
    </xf>
    <xf numFmtId="164" fontId="0" fillId="0" borderId="1" xfId="0" applyNumberFormat="1" applyFont="1" applyFill="1" applyBorder="1" applyAlignment="1" applyProtection="1">
      <alignment horizontal="left" vertical="center"/>
      <protection hidden="1"/>
    </xf>
    <xf numFmtId="49" fontId="0" fillId="0" borderId="0" xfId="0" applyNumberFormat="1" applyFont="1" applyFill="1" applyAlignment="1" applyProtection="1">
      <alignment horizontal="left" vertical="center"/>
      <protection hidden="1"/>
    </xf>
    <xf numFmtId="164" fontId="0" fillId="0" borderId="1" xfId="0" applyNumberFormat="1" applyFont="1" applyFill="1" applyBorder="1" applyAlignment="1" applyProtection="1">
      <alignment horizontal="center" vertical="center"/>
      <protection hidden="1"/>
    </xf>
    <xf numFmtId="164" fontId="0" fillId="0" borderId="1" xfId="0" applyNumberFormat="1" applyFont="1" applyFill="1" applyBorder="1" applyAlignment="1" applyProtection="1">
      <alignment horizontal="center" wrapText="1"/>
      <protection hidden="1"/>
    </xf>
    <xf numFmtId="49" fontId="2" fillId="0" borderId="2" xfId="0" applyNumberFormat="1" applyFont="1" applyFill="1" applyBorder="1" applyAlignment="1" applyProtection="1">
      <alignment horizontal="center" vertical="center" wrapText="1"/>
      <protection hidden="1"/>
    </xf>
    <xf numFmtId="167" fontId="2" fillId="0" borderId="2" xfId="0" applyNumberFormat="1" applyFont="1" applyFill="1" applyBorder="1" applyAlignment="1" applyProtection="1">
      <alignment horizontal="center" vertical="center"/>
      <protection hidden="1"/>
    </xf>
    <xf numFmtId="167" fontId="2" fillId="0" borderId="2" xfId="0" applyNumberFormat="1" applyFont="1" applyFill="1" applyBorder="1" applyAlignment="1">
      <alignment horizontal="center" vertical="center" wrapText="1"/>
    </xf>
    <xf numFmtId="0" fontId="2" fillId="0" borderId="0" xfId="0" applyFont="1" applyFill="1"/>
    <xf numFmtId="164" fontId="2" fillId="0" borderId="2" xfId="0" applyNumberFormat="1" applyFont="1" applyFill="1" applyBorder="1" applyAlignment="1" applyProtection="1">
      <alignment horizontal="center" vertical="center" wrapText="1"/>
      <protection hidden="1"/>
    </xf>
    <xf numFmtId="164" fontId="2" fillId="0" borderId="2" xfId="0" applyNumberFormat="1" applyFont="1" applyFill="1" applyBorder="1" applyAlignment="1" applyProtection="1">
      <alignment horizontal="right" vertical="center" wrapText="1"/>
      <protection hidden="1"/>
    </xf>
    <xf numFmtId="166" fontId="2" fillId="0" borderId="2" xfId="0" applyNumberFormat="1" applyFont="1" applyFill="1" applyBorder="1" applyAlignment="1" applyProtection="1">
      <alignment horizontal="left" vertical="center" wrapText="1"/>
      <protection hidden="1"/>
    </xf>
    <xf numFmtId="166" fontId="2" fillId="0" borderId="3"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left" vertical="center" wrapText="1"/>
      <protection hidden="1"/>
    </xf>
    <xf numFmtId="0" fontId="3" fillId="0" borderId="0" xfId="0" applyFont="1" applyFill="1"/>
    <xf numFmtId="169" fontId="2" fillId="0" borderId="2" xfId="0" applyNumberFormat="1" applyFont="1" applyFill="1" applyBorder="1" applyAlignment="1" applyProtection="1">
      <alignment horizontal="center" vertical="center" wrapText="1"/>
      <protection hidden="1"/>
    </xf>
    <xf numFmtId="169" fontId="2" fillId="0" borderId="2" xfId="0" applyNumberFormat="1" applyFont="1" applyFill="1" applyBorder="1" applyAlignment="1">
      <alignment horizontal="center" vertical="center" wrapText="1"/>
    </xf>
    <xf numFmtId="165" fontId="2" fillId="0" borderId="2" xfId="0" applyNumberFormat="1" applyFont="1" applyFill="1" applyBorder="1" applyAlignment="1" applyProtection="1">
      <alignment horizontal="center" vertical="center"/>
      <protection hidden="1"/>
    </xf>
    <xf numFmtId="169" fontId="2" fillId="0" borderId="2" xfId="0" applyNumberFormat="1" applyFont="1" applyFill="1" applyBorder="1" applyAlignment="1" applyProtection="1">
      <alignment horizontal="center" vertical="center"/>
      <protection hidden="1"/>
    </xf>
    <xf numFmtId="167" fontId="2" fillId="0" borderId="2" xfId="0" applyNumberFormat="1" applyFont="1" applyFill="1" applyBorder="1" applyAlignment="1" applyProtection="1">
      <alignment horizontal="center" vertical="center" wrapText="1"/>
      <protection hidden="1"/>
    </xf>
    <xf numFmtId="49" fontId="2" fillId="0" borderId="1" xfId="0" applyNumberFormat="1" applyFont="1" applyFill="1" applyBorder="1" applyAlignment="1" applyProtection="1">
      <alignment horizontal="right" vertical="center" wrapText="1"/>
      <protection hidden="1"/>
    </xf>
    <xf numFmtId="166" fontId="2" fillId="0" borderId="0" xfId="0" applyNumberFormat="1" applyFont="1" applyFill="1" applyBorder="1" applyAlignment="1" applyProtection="1">
      <alignment horizontal="left" vertical="center" wrapText="1"/>
      <protection hidden="1"/>
    </xf>
    <xf numFmtId="164" fontId="2" fillId="0" borderId="2" xfId="0" applyNumberFormat="1" applyFont="1" applyFill="1" applyBorder="1" applyAlignment="1" applyProtection="1">
      <alignment horizontal="right" vertical="center"/>
      <protection hidden="1"/>
    </xf>
    <xf numFmtId="164" fontId="0" fillId="2" borderId="1" xfId="0" applyNumberFormat="1" applyFont="1" applyFill="1" applyBorder="1" applyAlignment="1" applyProtection="1">
      <alignment horizontal="center" vertical="center"/>
      <protection hidden="1"/>
    </xf>
    <xf numFmtId="164" fontId="2" fillId="2" borderId="2" xfId="0" applyNumberFormat="1" applyFont="1" applyFill="1" applyBorder="1" applyAlignment="1" applyProtection="1">
      <alignment horizontal="center" vertical="center" wrapText="1"/>
      <protection hidden="1"/>
    </xf>
    <xf numFmtId="49" fontId="2" fillId="2" borderId="2" xfId="0" applyNumberFormat="1" applyFont="1" applyFill="1" applyBorder="1" applyAlignment="1" applyProtection="1">
      <alignment horizontal="center" vertical="center" wrapText="1"/>
      <protection hidden="1"/>
    </xf>
    <xf numFmtId="169" fontId="2" fillId="2" borderId="2" xfId="0" applyNumberFormat="1" applyFont="1" applyFill="1" applyBorder="1" applyAlignment="1">
      <alignment horizontal="center" vertical="center" wrapText="1"/>
    </xf>
    <xf numFmtId="169" fontId="2" fillId="2" borderId="2" xfId="0" applyNumberFormat="1" applyFont="1" applyFill="1" applyBorder="1" applyAlignment="1" applyProtection="1">
      <alignment horizontal="center" vertical="center"/>
      <protection hidden="1"/>
    </xf>
    <xf numFmtId="166" fontId="2" fillId="2" borderId="0" xfId="0" applyNumberFormat="1" applyFont="1" applyFill="1" applyBorder="1" applyAlignment="1" applyProtection="1">
      <alignment horizontal="left" vertical="center" wrapText="1"/>
      <protection hidden="1"/>
    </xf>
    <xf numFmtId="164" fontId="0" fillId="2" borderId="0" xfId="0" applyNumberFormat="1" applyFont="1" applyFill="1" applyAlignment="1" applyProtection="1">
      <alignment horizontal="center" vertical="center"/>
      <protection hidden="1"/>
    </xf>
    <xf numFmtId="169" fontId="2" fillId="2" borderId="2" xfId="0" applyNumberFormat="1" applyFont="1" applyFill="1" applyBorder="1" applyAlignment="1" applyProtection="1">
      <alignment horizontal="center" vertical="center" wrapText="1"/>
      <protection hidden="1"/>
    </xf>
    <xf numFmtId="49" fontId="2" fillId="2" borderId="2" xfId="0" applyNumberFormat="1" applyFont="1" applyFill="1" applyBorder="1" applyAlignment="1" applyProtection="1">
      <alignment horizontal="left" vertical="center" wrapText="1"/>
      <protection hidden="1"/>
    </xf>
    <xf numFmtId="170" fontId="2" fillId="2" borderId="2" xfId="0" applyNumberFormat="1" applyFont="1" applyFill="1" applyBorder="1" applyAlignment="1" applyProtection="1">
      <alignment horizontal="left" vertical="center" wrapText="1"/>
      <protection hidden="1"/>
    </xf>
    <xf numFmtId="0" fontId="2" fillId="2" borderId="2" xfId="0" applyNumberFormat="1" applyFont="1" applyFill="1" applyBorder="1" applyAlignment="1">
      <alignment vertical="center" wrapText="1"/>
    </xf>
    <xf numFmtId="166" fontId="3" fillId="0" borderId="0" xfId="0" applyNumberFormat="1" applyFont="1" applyFill="1" applyBorder="1" applyAlignment="1" applyProtection="1">
      <alignment horizontal="left" vertical="center" wrapText="1"/>
      <protection hidden="1"/>
    </xf>
    <xf numFmtId="166" fontId="3" fillId="0" borderId="0" xfId="0" applyNumberFormat="1" applyFont="1" applyFill="1" applyBorder="1" applyAlignment="1" applyProtection="1">
      <alignment horizontal="center" wrapText="1"/>
      <protection hidden="1"/>
    </xf>
    <xf numFmtId="164" fontId="4" fillId="0" borderId="0" xfId="0" applyNumberFormat="1" applyFont="1" applyFill="1" applyAlignment="1" applyProtection="1">
      <alignment horizontal="center" vertical="center" wrapText="1"/>
      <protection hidden="1"/>
    </xf>
    <xf numFmtId="168" fontId="2" fillId="0" borderId="0" xfId="0" applyNumberFormat="1" applyFont="1" applyFill="1" applyAlignment="1" applyProtection="1">
      <alignment horizontal="center" vertical="center"/>
      <protection hidden="1"/>
    </xf>
  </cellXfs>
  <cellStyles count="255">
    <cellStyle name="Обычный" xfId="0" builtinId="0"/>
    <cellStyle name="Обычный 2 10" xfId="1"/>
    <cellStyle name="Обычный 2 100" xfId="2"/>
    <cellStyle name="Обычный 2 101" xfId="3"/>
    <cellStyle name="Обычный 2 102" xfId="4"/>
    <cellStyle name="Обычный 2 103" xfId="5"/>
    <cellStyle name="Обычный 2 104" xfId="6"/>
    <cellStyle name="Обычный 2 105" xfId="7"/>
    <cellStyle name="Обычный 2 106" xfId="8"/>
    <cellStyle name="Обычный 2 107" xfId="9"/>
    <cellStyle name="Обычный 2 108" xfId="10"/>
    <cellStyle name="Обычный 2 109" xfId="11"/>
    <cellStyle name="Обычный 2 11" xfId="12"/>
    <cellStyle name="Обычный 2 110" xfId="13"/>
    <cellStyle name="Обычный 2 111" xfId="14"/>
    <cellStyle name="Обычный 2 112" xfId="15"/>
    <cellStyle name="Обычный 2 113" xfId="16"/>
    <cellStyle name="Обычный 2 114" xfId="17"/>
    <cellStyle name="Обычный 2 115" xfId="18"/>
    <cellStyle name="Обычный 2 116" xfId="19"/>
    <cellStyle name="Обычный 2 117" xfId="20"/>
    <cellStyle name="Обычный 2 118" xfId="21"/>
    <cellStyle name="Обычный 2 119" xfId="22"/>
    <cellStyle name="Обычный 2 12" xfId="23"/>
    <cellStyle name="Обычный 2 120" xfId="24"/>
    <cellStyle name="Обычный 2 121" xfId="25"/>
    <cellStyle name="Обычный 2 122" xfId="26"/>
    <cellStyle name="Обычный 2 123" xfId="27"/>
    <cellStyle name="Обычный 2 124" xfId="28"/>
    <cellStyle name="Обычный 2 125" xfId="29"/>
    <cellStyle name="Обычный 2 126" xfId="30"/>
    <cellStyle name="Обычный 2 127" xfId="31"/>
    <cellStyle name="Обычный 2 128" xfId="32"/>
    <cellStyle name="Обычный 2 129" xfId="33"/>
    <cellStyle name="Обычный 2 13" xfId="34"/>
    <cellStyle name="Обычный 2 130" xfId="35"/>
    <cellStyle name="Обычный 2 131" xfId="36"/>
    <cellStyle name="Обычный 2 132" xfId="37"/>
    <cellStyle name="Обычный 2 133" xfId="38"/>
    <cellStyle name="Обычный 2 134" xfId="39"/>
    <cellStyle name="Обычный 2 135" xfId="40"/>
    <cellStyle name="Обычный 2 136" xfId="41"/>
    <cellStyle name="Обычный 2 137" xfId="42"/>
    <cellStyle name="Обычный 2 138" xfId="43"/>
    <cellStyle name="Обычный 2 139" xfId="44"/>
    <cellStyle name="Обычный 2 14" xfId="45"/>
    <cellStyle name="Обычный 2 140" xfId="46"/>
    <cellStyle name="Обычный 2 141" xfId="47"/>
    <cellStyle name="Обычный 2 142" xfId="48"/>
    <cellStyle name="Обычный 2 143" xfId="49"/>
    <cellStyle name="Обычный 2 144" xfId="50"/>
    <cellStyle name="Обычный 2 145" xfId="51"/>
    <cellStyle name="Обычный 2 146" xfId="52"/>
    <cellStyle name="Обычный 2 147" xfId="53"/>
    <cellStyle name="Обычный 2 148" xfId="54"/>
    <cellStyle name="Обычный 2 149" xfId="55"/>
    <cellStyle name="Обычный 2 15" xfId="56"/>
    <cellStyle name="Обычный 2 150" xfId="57"/>
    <cellStyle name="Обычный 2 151" xfId="58"/>
    <cellStyle name="Обычный 2 152" xfId="59"/>
    <cellStyle name="Обычный 2 153" xfId="60"/>
    <cellStyle name="Обычный 2 154" xfId="61"/>
    <cellStyle name="Обычный 2 155" xfId="62"/>
    <cellStyle name="Обычный 2 156" xfId="63"/>
    <cellStyle name="Обычный 2 157" xfId="64"/>
    <cellStyle name="Обычный 2 158" xfId="65"/>
    <cellStyle name="Обычный 2 159" xfId="66"/>
    <cellStyle name="Обычный 2 16" xfId="67"/>
    <cellStyle name="Обычный 2 160" xfId="68"/>
    <cellStyle name="Обычный 2 161" xfId="69"/>
    <cellStyle name="Обычный 2 162" xfId="70"/>
    <cellStyle name="Обычный 2 163" xfId="71"/>
    <cellStyle name="Обычный 2 164" xfId="72"/>
    <cellStyle name="Обычный 2 165" xfId="73"/>
    <cellStyle name="Обычный 2 166" xfId="74"/>
    <cellStyle name="Обычный 2 167" xfId="75"/>
    <cellStyle name="Обычный 2 168" xfId="76"/>
    <cellStyle name="Обычный 2 169" xfId="77"/>
    <cellStyle name="Обычный 2 17" xfId="78"/>
    <cellStyle name="Обычный 2 170" xfId="79"/>
    <cellStyle name="Обычный 2 171" xfId="80"/>
    <cellStyle name="Обычный 2 172" xfId="81"/>
    <cellStyle name="Обычный 2 173" xfId="82"/>
    <cellStyle name="Обычный 2 174" xfId="83"/>
    <cellStyle name="Обычный 2 175" xfId="84"/>
    <cellStyle name="Обычный 2 176" xfId="85"/>
    <cellStyle name="Обычный 2 177" xfId="86"/>
    <cellStyle name="Обычный 2 178" xfId="87"/>
    <cellStyle name="Обычный 2 179" xfId="88"/>
    <cellStyle name="Обычный 2 18" xfId="89"/>
    <cellStyle name="Обычный 2 180" xfId="90"/>
    <cellStyle name="Обычный 2 181" xfId="91"/>
    <cellStyle name="Обычный 2 182" xfId="92"/>
    <cellStyle name="Обычный 2 183" xfId="93"/>
    <cellStyle name="Обычный 2 184" xfId="94"/>
    <cellStyle name="Обычный 2 185" xfId="95"/>
    <cellStyle name="Обычный 2 186" xfId="96"/>
    <cellStyle name="Обычный 2 187" xfId="97"/>
    <cellStyle name="Обычный 2 188" xfId="98"/>
    <cellStyle name="Обычный 2 189" xfId="99"/>
    <cellStyle name="Обычный 2 19" xfId="100"/>
    <cellStyle name="Обычный 2 190" xfId="101"/>
    <cellStyle name="Обычный 2 191" xfId="102"/>
    <cellStyle name="Обычный 2 192" xfId="103"/>
    <cellStyle name="Обычный 2 193" xfId="104"/>
    <cellStyle name="Обычный 2 194" xfId="105"/>
    <cellStyle name="Обычный 2 195" xfId="106"/>
    <cellStyle name="Обычный 2 196" xfId="107"/>
    <cellStyle name="Обычный 2 197" xfId="108"/>
    <cellStyle name="Обычный 2 198" xfId="109"/>
    <cellStyle name="Обычный 2 199" xfId="110"/>
    <cellStyle name="Обычный 2 2" xfId="111"/>
    <cellStyle name="Обычный 2 20" xfId="112"/>
    <cellStyle name="Обычный 2 200" xfId="113"/>
    <cellStyle name="Обычный 2 201" xfId="114"/>
    <cellStyle name="Обычный 2 202" xfId="115"/>
    <cellStyle name="Обычный 2 203" xfId="116"/>
    <cellStyle name="Обычный 2 204" xfId="117"/>
    <cellStyle name="Обычный 2 205" xfId="118"/>
    <cellStyle name="Обычный 2 206" xfId="119"/>
    <cellStyle name="Обычный 2 207" xfId="120"/>
    <cellStyle name="Обычный 2 208" xfId="121"/>
    <cellStyle name="Обычный 2 209" xfId="122"/>
    <cellStyle name="Обычный 2 21" xfId="123"/>
    <cellStyle name="Обычный 2 210" xfId="124"/>
    <cellStyle name="Обычный 2 211" xfId="125"/>
    <cellStyle name="Обычный 2 212" xfId="126"/>
    <cellStyle name="Обычный 2 213" xfId="127"/>
    <cellStyle name="Обычный 2 214" xfId="128"/>
    <cellStyle name="Обычный 2 215" xfId="129"/>
    <cellStyle name="Обычный 2 216" xfId="130"/>
    <cellStyle name="Обычный 2 217" xfId="131"/>
    <cellStyle name="Обычный 2 218" xfId="132"/>
    <cellStyle name="Обычный 2 219" xfId="133"/>
    <cellStyle name="Обычный 2 22" xfId="134"/>
    <cellStyle name="Обычный 2 220" xfId="135"/>
    <cellStyle name="Обычный 2 221" xfId="136"/>
    <cellStyle name="Обычный 2 222" xfId="137"/>
    <cellStyle name="Обычный 2 223" xfId="138"/>
    <cellStyle name="Обычный 2 224" xfId="139"/>
    <cellStyle name="Обычный 2 225" xfId="140"/>
    <cellStyle name="Обычный 2 226" xfId="141"/>
    <cellStyle name="Обычный 2 227" xfId="142"/>
    <cellStyle name="Обычный 2 228" xfId="143"/>
    <cellStyle name="Обычный 2 229" xfId="144"/>
    <cellStyle name="Обычный 2 23" xfId="145"/>
    <cellStyle name="Обычный 2 230" xfId="146"/>
    <cellStyle name="Обычный 2 231" xfId="147"/>
    <cellStyle name="Обычный 2 232" xfId="148"/>
    <cellStyle name="Обычный 2 233" xfId="149"/>
    <cellStyle name="Обычный 2 234" xfId="150"/>
    <cellStyle name="Обычный 2 235" xfId="151"/>
    <cellStyle name="Обычный 2 236" xfId="152"/>
    <cellStyle name="Обычный 2 237" xfId="153"/>
    <cellStyle name="Обычный 2 238" xfId="154"/>
    <cellStyle name="Обычный 2 239" xfId="155"/>
    <cellStyle name="Обычный 2 24" xfId="156"/>
    <cellStyle name="Обычный 2 240" xfId="157"/>
    <cellStyle name="Обычный 2 241" xfId="158"/>
    <cellStyle name="Обычный 2 242" xfId="159"/>
    <cellStyle name="Обычный 2 243" xfId="160"/>
    <cellStyle name="Обычный 2 244" xfId="161"/>
    <cellStyle name="Обычный 2 245" xfId="162"/>
    <cellStyle name="Обычный 2 246" xfId="163"/>
    <cellStyle name="Обычный 2 247" xfId="164"/>
    <cellStyle name="Обычный 2 248" xfId="165"/>
    <cellStyle name="Обычный 2 249" xfId="166"/>
    <cellStyle name="Обычный 2 25" xfId="167"/>
    <cellStyle name="Обычный 2 250" xfId="168"/>
    <cellStyle name="Обычный 2 251" xfId="169"/>
    <cellStyle name="Обычный 2 252" xfId="170"/>
    <cellStyle name="Обычный 2 253" xfId="171"/>
    <cellStyle name="Обычный 2 254" xfId="172"/>
    <cellStyle name="Обычный 2 255" xfId="173"/>
    <cellStyle name="Обычный 2 26" xfId="174"/>
    <cellStyle name="Обычный 2 27" xfId="175"/>
    <cellStyle name="Обычный 2 28" xfId="176"/>
    <cellStyle name="Обычный 2 29" xfId="177"/>
    <cellStyle name="Обычный 2 3" xfId="178"/>
    <cellStyle name="Обычный 2 30" xfId="179"/>
    <cellStyle name="Обычный 2 31" xfId="180"/>
    <cellStyle name="Обычный 2 32" xfId="181"/>
    <cellStyle name="Обычный 2 33" xfId="182"/>
    <cellStyle name="Обычный 2 34" xfId="183"/>
    <cellStyle name="Обычный 2 35" xfId="184"/>
    <cellStyle name="Обычный 2 36" xfId="185"/>
    <cellStyle name="Обычный 2 37" xfId="186"/>
    <cellStyle name="Обычный 2 38" xfId="187"/>
    <cellStyle name="Обычный 2 39" xfId="188"/>
    <cellStyle name="Обычный 2 4" xfId="189"/>
    <cellStyle name="Обычный 2 40" xfId="190"/>
    <cellStyle name="Обычный 2 41" xfId="191"/>
    <cellStyle name="Обычный 2 42" xfId="192"/>
    <cellStyle name="Обычный 2 43" xfId="193"/>
    <cellStyle name="Обычный 2 44" xfId="194"/>
    <cellStyle name="Обычный 2 45" xfId="195"/>
    <cellStyle name="Обычный 2 46" xfId="196"/>
    <cellStyle name="Обычный 2 47" xfId="197"/>
    <cellStyle name="Обычный 2 48" xfId="198"/>
    <cellStyle name="Обычный 2 49" xfId="199"/>
    <cellStyle name="Обычный 2 5" xfId="200"/>
    <cellStyle name="Обычный 2 50" xfId="201"/>
    <cellStyle name="Обычный 2 51" xfId="202"/>
    <cellStyle name="Обычный 2 52" xfId="203"/>
    <cellStyle name="Обычный 2 53" xfId="204"/>
    <cellStyle name="Обычный 2 54" xfId="205"/>
    <cellStyle name="Обычный 2 55" xfId="206"/>
    <cellStyle name="Обычный 2 56" xfId="207"/>
    <cellStyle name="Обычный 2 57" xfId="208"/>
    <cellStyle name="Обычный 2 58" xfId="209"/>
    <cellStyle name="Обычный 2 59" xfId="210"/>
    <cellStyle name="Обычный 2 6" xfId="211"/>
    <cellStyle name="Обычный 2 60" xfId="212"/>
    <cellStyle name="Обычный 2 61" xfId="213"/>
    <cellStyle name="Обычный 2 62" xfId="214"/>
    <cellStyle name="Обычный 2 63" xfId="215"/>
    <cellStyle name="Обычный 2 64" xfId="216"/>
    <cellStyle name="Обычный 2 65" xfId="217"/>
    <cellStyle name="Обычный 2 66" xfId="218"/>
    <cellStyle name="Обычный 2 67" xfId="219"/>
    <cellStyle name="Обычный 2 68" xfId="220"/>
    <cellStyle name="Обычный 2 69" xfId="221"/>
    <cellStyle name="Обычный 2 7" xfId="222"/>
    <cellStyle name="Обычный 2 70" xfId="223"/>
    <cellStyle name="Обычный 2 71" xfId="224"/>
    <cellStyle name="Обычный 2 72" xfId="225"/>
    <cellStyle name="Обычный 2 73" xfId="226"/>
    <cellStyle name="Обычный 2 74" xfId="227"/>
    <cellStyle name="Обычный 2 75" xfId="228"/>
    <cellStyle name="Обычный 2 76" xfId="229"/>
    <cellStyle name="Обычный 2 77" xfId="230"/>
    <cellStyle name="Обычный 2 78" xfId="231"/>
    <cellStyle name="Обычный 2 79" xfId="232"/>
    <cellStyle name="Обычный 2 8" xfId="233"/>
    <cellStyle name="Обычный 2 80" xfId="234"/>
    <cellStyle name="Обычный 2 81" xfId="235"/>
    <cellStyle name="Обычный 2 82" xfId="236"/>
    <cellStyle name="Обычный 2 83" xfId="237"/>
    <cellStyle name="Обычный 2 84" xfId="238"/>
    <cellStyle name="Обычный 2 85" xfId="239"/>
    <cellStyle name="Обычный 2 86" xfId="240"/>
    <cellStyle name="Обычный 2 87" xfId="241"/>
    <cellStyle name="Обычный 2 88" xfId="242"/>
    <cellStyle name="Обычный 2 89" xfId="243"/>
    <cellStyle name="Обычный 2 9" xfId="244"/>
    <cellStyle name="Обычный 2 90" xfId="245"/>
    <cellStyle name="Обычный 2 91" xfId="246"/>
    <cellStyle name="Обычный 2 92" xfId="247"/>
    <cellStyle name="Обычный 2 93" xfId="248"/>
    <cellStyle name="Обычный 2 94" xfId="249"/>
    <cellStyle name="Обычный 2 95" xfId="250"/>
    <cellStyle name="Обычный 2 96" xfId="251"/>
    <cellStyle name="Обычный 2 97" xfId="252"/>
    <cellStyle name="Обычный 2 98" xfId="253"/>
    <cellStyle name="Обычный 2 99"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0</xdr:colOff>
      <xdr:row>1</xdr:row>
      <xdr:rowOff>57150</xdr:rowOff>
    </xdr:from>
    <xdr:ext cx="194454" cy="249311"/>
    <xdr:sp macro="" textlink="">
      <xdr:nvSpPr>
        <xdr:cNvPr id="6" name="TextBox 5"/>
        <xdr:cNvSpPr txBox="1"/>
      </xdr:nvSpPr>
      <xdr:spPr>
        <a:xfrm>
          <a:off x="5629275" y="304800"/>
          <a:ext cx="194454" cy="26777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2</xdr:col>
      <xdr:colOff>0</xdr:colOff>
      <xdr:row>1</xdr:row>
      <xdr:rowOff>57150</xdr:rowOff>
    </xdr:from>
    <xdr:ext cx="194454" cy="249311"/>
    <xdr:sp macro="" textlink="">
      <xdr:nvSpPr>
        <xdr:cNvPr id="7" name="TextBox 6"/>
        <xdr:cNvSpPr txBox="1"/>
      </xdr:nvSpPr>
      <xdr:spPr>
        <a:xfrm>
          <a:off x="5629275" y="304800"/>
          <a:ext cx="194454" cy="26777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I56"/>
  <sheetViews>
    <sheetView tabSelected="1" view="pageBreakPreview" zoomScale="70" zoomScaleSheetLayoutView="70" workbookViewId="0">
      <pane xSplit="1" ySplit="5" topLeftCell="B6" activePane="bottomRight" state="frozen"/>
      <selection activeCell="F1" sqref="F1"/>
      <selection pane="topRight" activeCell="H1" sqref="H1"/>
      <selection pane="bottomLeft" activeCell="F7" sqref="F7"/>
      <selection pane="bottomRight" activeCell="A54" sqref="A54:B54"/>
    </sheetView>
  </sheetViews>
  <sheetFormatPr defaultRowHeight="12.75"/>
  <cols>
    <col min="1" max="1" width="60.42578125" style="2" customWidth="1"/>
    <col min="2" max="2" width="21.42578125" style="32" customWidth="1"/>
    <col min="3" max="4" width="18.85546875" style="1" customWidth="1"/>
    <col min="5" max="5" width="19" style="1" customWidth="1"/>
    <col min="6" max="7" width="19.42578125" style="1" customWidth="1"/>
    <col min="8" max="9" width="18.140625" style="1" customWidth="1"/>
    <col min="10" max="16384" width="9.140625" style="1"/>
  </cols>
  <sheetData>
    <row r="1" spans="1:9" s="11" customFormat="1" ht="20.25" customHeight="1">
      <c r="A1" s="39" t="s">
        <v>41</v>
      </c>
      <c r="B1" s="39"/>
      <c r="C1" s="39"/>
      <c r="D1" s="39"/>
      <c r="E1" s="39"/>
      <c r="F1" s="39"/>
      <c r="G1" s="39"/>
      <c r="H1" s="39"/>
      <c r="I1" s="39"/>
    </row>
    <row r="2" spans="1:9" s="11" customFormat="1" ht="18.75">
      <c r="A2" s="40" t="s">
        <v>67</v>
      </c>
      <c r="B2" s="40"/>
      <c r="C2" s="40"/>
      <c r="D2" s="40"/>
      <c r="E2" s="40"/>
      <c r="F2" s="40"/>
      <c r="G2" s="40"/>
      <c r="H2" s="40"/>
      <c r="I2" s="40"/>
    </row>
    <row r="3" spans="1:9" ht="18.75">
      <c r="A3" s="4"/>
      <c r="B3" s="26"/>
      <c r="C3" s="6"/>
      <c r="D3" s="7"/>
      <c r="E3" s="7"/>
      <c r="F3" s="6"/>
      <c r="G3" s="6"/>
      <c r="H3" s="6"/>
      <c r="I3" s="23" t="s">
        <v>15</v>
      </c>
    </row>
    <row r="4" spans="1:9" ht="119.25" customHeight="1">
      <c r="A4" s="12" t="s">
        <v>0</v>
      </c>
      <c r="B4" s="27" t="s">
        <v>45</v>
      </c>
      <c r="C4" s="12" t="s">
        <v>46</v>
      </c>
      <c r="D4" s="12" t="s">
        <v>8</v>
      </c>
      <c r="E4" s="12" t="s">
        <v>16</v>
      </c>
      <c r="F4" s="12" t="s">
        <v>10</v>
      </c>
      <c r="G4" s="12" t="s">
        <v>14</v>
      </c>
      <c r="H4" s="12" t="s">
        <v>47</v>
      </c>
      <c r="I4" s="12" t="s">
        <v>9</v>
      </c>
    </row>
    <row r="5" spans="1:9" s="3" customFormat="1" ht="37.5">
      <c r="A5" s="8" t="s">
        <v>3</v>
      </c>
      <c r="B5" s="28" t="s">
        <v>4</v>
      </c>
      <c r="C5" s="8" t="s">
        <v>5</v>
      </c>
      <c r="D5" s="8" t="s">
        <v>6</v>
      </c>
      <c r="E5" s="8" t="s">
        <v>7</v>
      </c>
      <c r="F5" s="8" t="s">
        <v>2</v>
      </c>
      <c r="G5" s="8" t="s">
        <v>1</v>
      </c>
      <c r="H5" s="8" t="s">
        <v>43</v>
      </c>
      <c r="I5" s="8" t="s">
        <v>44</v>
      </c>
    </row>
    <row r="6" spans="1:9" s="3" customFormat="1" ht="45" customHeight="1">
      <c r="A6" s="34" t="s">
        <v>58</v>
      </c>
      <c r="B6" s="33">
        <v>5460.6</v>
      </c>
      <c r="C6" s="18"/>
      <c r="D6" s="29">
        <v>3917.7</v>
      </c>
      <c r="E6" s="33">
        <v>3917.7</v>
      </c>
      <c r="F6" s="22"/>
      <c r="G6" s="18"/>
      <c r="H6" s="20">
        <f t="shared" ref="H6:H9" si="0">ROUND(D6/B6*100,2)</f>
        <v>71.739999999999995</v>
      </c>
      <c r="I6" s="20">
        <f t="shared" ref="I6:I9" si="1">E6/(C6+D6+F6+G6)*100</f>
        <v>100</v>
      </c>
    </row>
    <row r="7" spans="1:9" s="3" customFormat="1" ht="76.5" customHeight="1">
      <c r="A7" s="34" t="s">
        <v>48</v>
      </c>
      <c r="B7" s="29">
        <v>188524.3</v>
      </c>
      <c r="C7" s="18"/>
      <c r="D7" s="19">
        <v>97700</v>
      </c>
      <c r="E7" s="33">
        <v>97700</v>
      </c>
      <c r="F7" s="22"/>
      <c r="G7" s="18"/>
      <c r="H7" s="20">
        <f t="shared" si="0"/>
        <v>51.82</v>
      </c>
      <c r="I7" s="20">
        <f t="shared" si="1"/>
        <v>100</v>
      </c>
    </row>
    <row r="8" spans="1:9" s="3" customFormat="1" ht="77.25" customHeight="1">
      <c r="A8" s="34" t="s">
        <v>54</v>
      </c>
      <c r="B8" s="29">
        <v>1734</v>
      </c>
      <c r="C8" s="18"/>
      <c r="D8" s="19">
        <v>1734</v>
      </c>
      <c r="E8" s="33">
        <v>1734</v>
      </c>
      <c r="F8" s="22"/>
      <c r="G8" s="18"/>
      <c r="H8" s="20">
        <f t="shared" si="0"/>
        <v>100</v>
      </c>
      <c r="I8" s="20">
        <f t="shared" si="1"/>
        <v>100</v>
      </c>
    </row>
    <row r="9" spans="1:9" s="3" customFormat="1" ht="59.25" customHeight="1">
      <c r="A9" s="34" t="s">
        <v>59</v>
      </c>
      <c r="B9" s="29">
        <v>279352.90000000002</v>
      </c>
      <c r="C9" s="18"/>
      <c r="D9" s="19">
        <v>69062.7</v>
      </c>
      <c r="E9" s="19">
        <v>69062.7</v>
      </c>
      <c r="F9" s="22"/>
      <c r="G9" s="18"/>
      <c r="H9" s="20">
        <f t="shared" si="0"/>
        <v>24.72</v>
      </c>
      <c r="I9" s="20">
        <f t="shared" si="1"/>
        <v>100</v>
      </c>
    </row>
    <row r="10" spans="1:9" s="3" customFormat="1" ht="74.25" customHeight="1">
      <c r="A10" s="34" t="s">
        <v>51</v>
      </c>
      <c r="B10" s="29"/>
      <c r="C10" s="18">
        <v>7313.2</v>
      </c>
      <c r="D10" s="19"/>
      <c r="E10" s="19"/>
      <c r="F10" s="22">
        <v>-7313.2</v>
      </c>
      <c r="G10" s="18"/>
      <c r="H10" s="20"/>
      <c r="I10" s="20"/>
    </row>
    <row r="11" spans="1:9" s="3" customFormat="1" ht="84.75" customHeight="1">
      <c r="A11" s="34" t="s">
        <v>52</v>
      </c>
      <c r="B11" s="29">
        <v>278221</v>
      </c>
      <c r="C11" s="18"/>
      <c r="D11" s="19">
        <v>33071.199999999997</v>
      </c>
      <c r="E11" s="18">
        <v>33071.199999999997</v>
      </c>
      <c r="F11" s="22"/>
      <c r="G11" s="18"/>
      <c r="H11" s="20">
        <f t="shared" ref="H11:H13" si="2">ROUND(D11/B11*100,2)</f>
        <v>11.89</v>
      </c>
      <c r="I11" s="20">
        <f t="shared" ref="I11:I13" si="3">E11/(C11+D11+F11+G11)*100</f>
        <v>100</v>
      </c>
    </row>
    <row r="12" spans="1:9" s="3" customFormat="1" ht="35.25" customHeight="1">
      <c r="A12" s="34" t="s">
        <v>55</v>
      </c>
      <c r="B12" s="29">
        <v>442.5</v>
      </c>
      <c r="C12" s="18"/>
      <c r="D12" s="19">
        <v>442.5</v>
      </c>
      <c r="E12" s="18">
        <v>442.5</v>
      </c>
      <c r="F12" s="22"/>
      <c r="G12" s="22"/>
      <c r="H12" s="20">
        <f t="shared" si="2"/>
        <v>100</v>
      </c>
      <c r="I12" s="20">
        <f t="shared" si="3"/>
        <v>100</v>
      </c>
    </row>
    <row r="13" spans="1:9" s="3" customFormat="1" ht="55.5" customHeight="1">
      <c r="A13" s="34" t="s">
        <v>61</v>
      </c>
      <c r="B13" s="29">
        <v>99114.6</v>
      </c>
      <c r="C13" s="18"/>
      <c r="D13" s="19">
        <v>29734.400000000001</v>
      </c>
      <c r="E13" s="18">
        <v>29734.400000000001</v>
      </c>
      <c r="F13" s="22"/>
      <c r="G13" s="22"/>
      <c r="H13" s="20">
        <f t="shared" si="2"/>
        <v>30</v>
      </c>
      <c r="I13" s="20">
        <f t="shared" si="3"/>
        <v>100</v>
      </c>
    </row>
    <row r="14" spans="1:9" s="3" customFormat="1" ht="63.75" customHeight="1">
      <c r="A14" s="34" t="s">
        <v>53</v>
      </c>
      <c r="B14" s="29"/>
      <c r="C14" s="18"/>
      <c r="D14" s="19"/>
      <c r="E14" s="18"/>
      <c r="F14" s="22">
        <v>-895.5</v>
      </c>
      <c r="G14" s="22">
        <v>895.5</v>
      </c>
      <c r="H14" s="20"/>
      <c r="I14" s="20"/>
    </row>
    <row r="15" spans="1:9" s="3" customFormat="1" ht="84" customHeight="1">
      <c r="A15" s="35" t="s">
        <v>49</v>
      </c>
      <c r="B15" s="29">
        <v>125000</v>
      </c>
      <c r="C15" s="18"/>
      <c r="D15" s="19">
        <v>100000</v>
      </c>
      <c r="E15" s="18">
        <v>100000</v>
      </c>
      <c r="F15" s="22"/>
      <c r="G15" s="18"/>
      <c r="H15" s="20">
        <f t="shared" ref="H15:H17" si="4">ROUND(D15/B15*100,2)</f>
        <v>80</v>
      </c>
      <c r="I15" s="20">
        <f t="shared" ref="I15:I52" si="5">E15/(C15+D15+F15+G15)*100</f>
        <v>100</v>
      </c>
    </row>
    <row r="16" spans="1:9" s="3" customFormat="1" ht="115.5" customHeight="1">
      <c r="A16" s="35" t="s">
        <v>56</v>
      </c>
      <c r="B16" s="29">
        <v>850170</v>
      </c>
      <c r="C16" s="18"/>
      <c r="D16" s="29">
        <v>765136.5</v>
      </c>
      <c r="E16" s="33">
        <v>765136.5</v>
      </c>
      <c r="F16" s="22"/>
      <c r="G16" s="18"/>
      <c r="H16" s="20">
        <f t="shared" si="4"/>
        <v>90</v>
      </c>
      <c r="I16" s="20">
        <f t="shared" si="5"/>
        <v>100</v>
      </c>
    </row>
    <row r="17" spans="1:9" s="3" customFormat="1" ht="76.5" customHeight="1">
      <c r="A17" s="34" t="s">
        <v>35</v>
      </c>
      <c r="B17" s="30">
        <v>15626</v>
      </c>
      <c r="C17" s="18">
        <v>0.1</v>
      </c>
      <c r="D17" s="19">
        <v>9234.7999999999993</v>
      </c>
      <c r="E17" s="19">
        <v>9234.7999999999993</v>
      </c>
      <c r="F17" s="9">
        <v>-0.1</v>
      </c>
      <c r="G17" s="21"/>
      <c r="H17" s="20">
        <f t="shared" si="4"/>
        <v>59.1</v>
      </c>
      <c r="I17" s="20">
        <f t="shared" si="5"/>
        <v>100</v>
      </c>
    </row>
    <row r="18" spans="1:9" s="3" customFormat="1" ht="73.5" customHeight="1">
      <c r="A18" s="36" t="s">
        <v>62</v>
      </c>
      <c r="B18" s="30">
        <v>100000</v>
      </c>
      <c r="C18" s="18"/>
      <c r="D18" s="19">
        <v>66650</v>
      </c>
      <c r="E18" s="19">
        <v>66650</v>
      </c>
      <c r="F18" s="9"/>
      <c r="G18" s="21"/>
      <c r="H18" s="20">
        <f>ROUND(D18/B18*100,2)</f>
        <v>66.650000000000006</v>
      </c>
      <c r="I18" s="20">
        <f t="shared" si="5"/>
        <v>100</v>
      </c>
    </row>
    <row r="19" spans="1:9" s="3" customFormat="1" ht="59.25" customHeight="1">
      <c r="A19" s="36" t="s">
        <v>50</v>
      </c>
      <c r="B19" s="30">
        <v>189654.3</v>
      </c>
      <c r="C19" s="18"/>
      <c r="D19" s="19">
        <v>103108.7</v>
      </c>
      <c r="E19" s="19">
        <v>103106.3</v>
      </c>
      <c r="F19" s="9"/>
      <c r="G19" s="21"/>
      <c r="H19" s="20">
        <f>ROUND(D19/B19*100,2)</f>
        <v>54.37</v>
      </c>
      <c r="I19" s="20">
        <f t="shared" si="5"/>
        <v>99.997672359364444</v>
      </c>
    </row>
    <row r="20" spans="1:9" s="3" customFormat="1" ht="92.25" customHeight="1">
      <c r="A20" s="34" t="s">
        <v>60</v>
      </c>
      <c r="B20" s="29">
        <v>876.9</v>
      </c>
      <c r="C20" s="18"/>
      <c r="D20" s="29">
        <v>860.6</v>
      </c>
      <c r="E20" s="33">
        <v>860.6</v>
      </c>
      <c r="F20" s="22"/>
      <c r="G20" s="22"/>
      <c r="H20" s="20">
        <f>ROUND(D20/B20*100,2)</f>
        <v>98.14</v>
      </c>
      <c r="I20" s="20">
        <f>E20/(C20+D20+F20+G20)*100</f>
        <v>100</v>
      </c>
    </row>
    <row r="21" spans="1:9" ht="77.25" customHeight="1">
      <c r="A21" s="36" t="s">
        <v>18</v>
      </c>
      <c r="B21" s="29">
        <v>2784518.8</v>
      </c>
      <c r="C21" s="18"/>
      <c r="D21" s="19">
        <v>1975596.6</v>
      </c>
      <c r="E21" s="19">
        <v>1975596.6</v>
      </c>
      <c r="F21" s="10"/>
      <c r="G21" s="19"/>
      <c r="H21" s="20">
        <f t="shared" ref="H21:H45" si="6">ROUND(D21/B21*100,2)</f>
        <v>70.95</v>
      </c>
      <c r="I21" s="20">
        <f t="shared" si="5"/>
        <v>100</v>
      </c>
    </row>
    <row r="22" spans="1:9" ht="92.25" customHeight="1">
      <c r="A22" s="36" t="s">
        <v>19</v>
      </c>
      <c r="B22" s="29">
        <v>3993.1</v>
      </c>
      <c r="C22" s="18"/>
      <c r="D22" s="19">
        <v>2737.1</v>
      </c>
      <c r="E22" s="19">
        <v>2737.1</v>
      </c>
      <c r="F22" s="10"/>
      <c r="G22" s="19"/>
      <c r="H22" s="20">
        <f t="shared" si="6"/>
        <v>68.55</v>
      </c>
      <c r="I22" s="20">
        <f t="shared" si="5"/>
        <v>100</v>
      </c>
    </row>
    <row r="23" spans="1:9" ht="207.75" customHeight="1">
      <c r="A23" s="36" t="s">
        <v>34</v>
      </c>
      <c r="B23" s="29">
        <v>1940.5</v>
      </c>
      <c r="C23" s="18"/>
      <c r="D23" s="19">
        <v>1455.4</v>
      </c>
      <c r="E23" s="19">
        <v>1455.4</v>
      </c>
      <c r="F23" s="10"/>
      <c r="G23" s="19"/>
      <c r="H23" s="20">
        <f t="shared" si="6"/>
        <v>75</v>
      </c>
      <c r="I23" s="20">
        <f t="shared" si="5"/>
        <v>100</v>
      </c>
    </row>
    <row r="24" spans="1:9" ht="138.75" customHeight="1">
      <c r="A24" s="36" t="s">
        <v>20</v>
      </c>
      <c r="B24" s="29">
        <v>1340.2</v>
      </c>
      <c r="C24" s="18"/>
      <c r="D24" s="19">
        <v>999.9</v>
      </c>
      <c r="E24" s="19">
        <v>999.9</v>
      </c>
      <c r="F24" s="10">
        <v>-29.2</v>
      </c>
      <c r="G24" s="19">
        <v>29.2</v>
      </c>
      <c r="H24" s="20">
        <f t="shared" si="6"/>
        <v>74.61</v>
      </c>
      <c r="I24" s="20">
        <f t="shared" si="5"/>
        <v>100</v>
      </c>
    </row>
    <row r="25" spans="1:9" ht="191.25" customHeight="1">
      <c r="A25" s="36" t="s">
        <v>21</v>
      </c>
      <c r="B25" s="29">
        <v>15561.4</v>
      </c>
      <c r="C25" s="18"/>
      <c r="D25" s="19">
        <v>11706.1</v>
      </c>
      <c r="E25" s="19">
        <v>11706.1</v>
      </c>
      <c r="F25" s="10"/>
      <c r="G25" s="19"/>
      <c r="H25" s="20">
        <f t="shared" si="6"/>
        <v>75.23</v>
      </c>
      <c r="I25" s="20">
        <f t="shared" si="5"/>
        <v>100</v>
      </c>
    </row>
    <row r="26" spans="1:9" ht="117.75" customHeight="1">
      <c r="A26" s="36" t="s">
        <v>22</v>
      </c>
      <c r="B26" s="29">
        <v>17744.900000000001</v>
      </c>
      <c r="C26" s="18">
        <v>11</v>
      </c>
      <c r="D26" s="19">
        <v>11445</v>
      </c>
      <c r="E26" s="19">
        <v>11445</v>
      </c>
      <c r="F26" s="10">
        <v>-11</v>
      </c>
      <c r="G26" s="19">
        <v>18.7</v>
      </c>
      <c r="H26" s="20">
        <f t="shared" si="6"/>
        <v>64.5</v>
      </c>
      <c r="I26" s="20">
        <f t="shared" si="5"/>
        <v>99.836876401161916</v>
      </c>
    </row>
    <row r="27" spans="1:9" ht="114.75" customHeight="1">
      <c r="A27" s="36" t="s">
        <v>23</v>
      </c>
      <c r="B27" s="29">
        <v>1882</v>
      </c>
      <c r="C27" s="18"/>
      <c r="D27" s="19">
        <v>1358.4</v>
      </c>
      <c r="E27" s="19">
        <v>1358.4</v>
      </c>
      <c r="F27" s="10"/>
      <c r="G27" s="19"/>
      <c r="H27" s="20">
        <f t="shared" si="6"/>
        <v>72.180000000000007</v>
      </c>
      <c r="I27" s="20">
        <f t="shared" si="5"/>
        <v>100</v>
      </c>
    </row>
    <row r="28" spans="1:9" ht="150" customHeight="1">
      <c r="A28" s="36" t="s">
        <v>36</v>
      </c>
      <c r="B28" s="29">
        <v>6343.5</v>
      </c>
      <c r="C28" s="18">
        <v>7.1</v>
      </c>
      <c r="D28" s="19">
        <v>4250.8</v>
      </c>
      <c r="E28" s="19">
        <v>4250.8</v>
      </c>
      <c r="F28" s="10">
        <v>-7.1</v>
      </c>
      <c r="G28" s="19"/>
      <c r="H28" s="20">
        <f t="shared" si="6"/>
        <v>67.010000000000005</v>
      </c>
      <c r="I28" s="20">
        <f t="shared" si="5"/>
        <v>100</v>
      </c>
    </row>
    <row r="29" spans="1:9" ht="93.75" customHeight="1">
      <c r="A29" s="36" t="s">
        <v>37</v>
      </c>
      <c r="B29" s="29">
        <v>174623.9</v>
      </c>
      <c r="C29" s="18">
        <v>134.30000000000001</v>
      </c>
      <c r="D29" s="19">
        <v>134568.79999999999</v>
      </c>
      <c r="E29" s="19">
        <v>134562.20000000001</v>
      </c>
      <c r="F29" s="10">
        <v>-138.5</v>
      </c>
      <c r="G29" s="19">
        <v>4.2</v>
      </c>
      <c r="H29" s="20">
        <f t="shared" si="6"/>
        <v>77.06</v>
      </c>
      <c r="I29" s="20">
        <f t="shared" si="5"/>
        <v>99.995095445601081</v>
      </c>
    </row>
    <row r="30" spans="1:9" ht="84.75" customHeight="1">
      <c r="A30" s="36" t="s">
        <v>24</v>
      </c>
      <c r="B30" s="29">
        <v>892.6</v>
      </c>
      <c r="C30" s="18">
        <v>4.9000000000000004</v>
      </c>
      <c r="D30" s="19">
        <v>453.2</v>
      </c>
      <c r="E30" s="19">
        <v>453.2</v>
      </c>
      <c r="F30" s="10">
        <v>-4.9000000000000004</v>
      </c>
      <c r="G30" s="19"/>
      <c r="H30" s="20">
        <f t="shared" si="6"/>
        <v>50.77</v>
      </c>
      <c r="I30" s="20">
        <f t="shared" si="5"/>
        <v>100</v>
      </c>
    </row>
    <row r="31" spans="1:9" ht="96" customHeight="1">
      <c r="A31" s="36" t="s">
        <v>25</v>
      </c>
      <c r="B31" s="30">
        <v>284377.3</v>
      </c>
      <c r="C31" s="18">
        <v>125</v>
      </c>
      <c r="D31" s="29">
        <v>175999.2</v>
      </c>
      <c r="E31" s="29">
        <v>175992.4</v>
      </c>
      <c r="F31" s="9">
        <v>-125</v>
      </c>
      <c r="G31" s="21">
        <v>129.80000000000001</v>
      </c>
      <c r="H31" s="20">
        <f t="shared" si="6"/>
        <v>61.89</v>
      </c>
      <c r="I31" s="20">
        <f t="shared" si="5"/>
        <v>99.922443209238679</v>
      </c>
    </row>
    <row r="32" spans="1:9" ht="108" customHeight="1">
      <c r="A32" s="36" t="s">
        <v>38</v>
      </c>
      <c r="B32" s="30">
        <v>70201.7</v>
      </c>
      <c r="C32" s="18"/>
      <c r="D32" s="19">
        <v>33540.9</v>
      </c>
      <c r="E32" s="19">
        <v>33540.9</v>
      </c>
      <c r="F32" s="9"/>
      <c r="G32" s="21"/>
      <c r="H32" s="20">
        <f t="shared" si="6"/>
        <v>47.78</v>
      </c>
      <c r="I32" s="20">
        <f t="shared" si="5"/>
        <v>100</v>
      </c>
    </row>
    <row r="33" spans="1:9" ht="112.5" customHeight="1">
      <c r="A33" s="36" t="s">
        <v>39</v>
      </c>
      <c r="B33" s="30">
        <v>16737.3</v>
      </c>
      <c r="C33" s="18"/>
      <c r="D33" s="19">
        <v>13142.7</v>
      </c>
      <c r="E33" s="19">
        <v>13142.7</v>
      </c>
      <c r="F33" s="9"/>
      <c r="G33" s="21"/>
      <c r="H33" s="20">
        <f t="shared" si="6"/>
        <v>78.52</v>
      </c>
      <c r="I33" s="20">
        <f t="shared" si="5"/>
        <v>100</v>
      </c>
    </row>
    <row r="34" spans="1:9" ht="249" customHeight="1">
      <c r="A34" s="36" t="s">
        <v>26</v>
      </c>
      <c r="B34" s="30">
        <v>6768.3</v>
      </c>
      <c r="C34" s="18"/>
      <c r="D34" s="19">
        <v>4622.8</v>
      </c>
      <c r="E34" s="19">
        <v>4622.8</v>
      </c>
      <c r="F34" s="9"/>
      <c r="G34" s="21"/>
      <c r="H34" s="20">
        <f t="shared" si="6"/>
        <v>68.3</v>
      </c>
      <c r="I34" s="20">
        <f t="shared" si="5"/>
        <v>100</v>
      </c>
    </row>
    <row r="35" spans="1:9" ht="177.75" customHeight="1">
      <c r="A35" s="36" t="s">
        <v>27</v>
      </c>
      <c r="B35" s="30">
        <v>49421.5</v>
      </c>
      <c r="C35" s="18"/>
      <c r="D35" s="19">
        <v>37534</v>
      </c>
      <c r="E35" s="19">
        <v>37534</v>
      </c>
      <c r="F35" s="9"/>
      <c r="G35" s="21"/>
      <c r="H35" s="20">
        <f t="shared" si="6"/>
        <v>75.95</v>
      </c>
      <c r="I35" s="20">
        <f t="shared" si="5"/>
        <v>100</v>
      </c>
    </row>
    <row r="36" spans="1:9" ht="192" customHeight="1">
      <c r="A36" s="36" t="s">
        <v>28</v>
      </c>
      <c r="B36" s="30">
        <v>494.2</v>
      </c>
      <c r="C36" s="18"/>
      <c r="D36" s="19">
        <v>250.7</v>
      </c>
      <c r="E36" s="19">
        <v>250.7</v>
      </c>
      <c r="F36" s="9"/>
      <c r="G36" s="21"/>
      <c r="H36" s="20">
        <f t="shared" si="6"/>
        <v>50.73</v>
      </c>
      <c r="I36" s="20">
        <f t="shared" si="5"/>
        <v>100</v>
      </c>
    </row>
    <row r="37" spans="1:9" ht="121.5" customHeight="1">
      <c r="A37" s="36" t="s">
        <v>40</v>
      </c>
      <c r="B37" s="30">
        <v>223.3</v>
      </c>
      <c r="C37" s="18"/>
      <c r="D37" s="19">
        <v>62</v>
      </c>
      <c r="E37" s="19">
        <v>62</v>
      </c>
      <c r="F37" s="9"/>
      <c r="G37" s="21"/>
      <c r="H37" s="20">
        <f t="shared" si="6"/>
        <v>27.77</v>
      </c>
      <c r="I37" s="20">
        <f t="shared" si="5"/>
        <v>100</v>
      </c>
    </row>
    <row r="38" spans="1:9" ht="124.5" customHeight="1">
      <c r="A38" s="36" t="s">
        <v>29</v>
      </c>
      <c r="B38" s="30">
        <v>22336.2</v>
      </c>
      <c r="C38" s="18"/>
      <c r="D38" s="19">
        <v>16271.5</v>
      </c>
      <c r="E38" s="19">
        <v>16271.5</v>
      </c>
      <c r="F38" s="9"/>
      <c r="G38" s="21"/>
      <c r="H38" s="20">
        <f t="shared" si="6"/>
        <v>72.849999999999994</v>
      </c>
      <c r="I38" s="20">
        <f t="shared" si="5"/>
        <v>100</v>
      </c>
    </row>
    <row r="39" spans="1:9" ht="79.5" customHeight="1">
      <c r="A39" s="36" t="s">
        <v>30</v>
      </c>
      <c r="B39" s="30">
        <v>1491400.9</v>
      </c>
      <c r="C39" s="18"/>
      <c r="D39" s="19">
        <v>1046572.5</v>
      </c>
      <c r="E39" s="19">
        <v>1046572.5</v>
      </c>
      <c r="F39" s="9"/>
      <c r="G39" s="21"/>
      <c r="H39" s="20">
        <f t="shared" si="6"/>
        <v>70.17</v>
      </c>
      <c r="I39" s="20">
        <f t="shared" si="5"/>
        <v>100</v>
      </c>
    </row>
    <row r="40" spans="1:9" ht="175.5" customHeight="1">
      <c r="A40" s="36" t="s">
        <v>31</v>
      </c>
      <c r="B40" s="30">
        <v>696.3</v>
      </c>
      <c r="C40" s="18"/>
      <c r="D40" s="19">
        <v>352.4</v>
      </c>
      <c r="E40" s="19">
        <v>352.4</v>
      </c>
      <c r="F40" s="9">
        <v>-1.9</v>
      </c>
      <c r="G40" s="21">
        <v>1.9</v>
      </c>
      <c r="H40" s="20">
        <f t="shared" si="6"/>
        <v>50.61</v>
      </c>
      <c r="I40" s="20">
        <f t="shared" si="5"/>
        <v>100</v>
      </c>
    </row>
    <row r="41" spans="1:9" s="3" customFormat="1" ht="102.75" customHeight="1">
      <c r="A41" s="36" t="s">
        <v>33</v>
      </c>
      <c r="B41" s="29">
        <v>71.400000000000006</v>
      </c>
      <c r="C41" s="18"/>
      <c r="D41" s="19"/>
      <c r="E41" s="19"/>
      <c r="F41" s="10"/>
      <c r="G41" s="19"/>
      <c r="H41" s="20"/>
      <c r="I41" s="20"/>
    </row>
    <row r="42" spans="1:9" s="3" customFormat="1" ht="59.25" customHeight="1">
      <c r="A42" s="36" t="s">
        <v>32</v>
      </c>
      <c r="B42" s="29">
        <v>4685.1000000000004</v>
      </c>
      <c r="C42" s="18"/>
      <c r="D42" s="19">
        <v>539.79999999999995</v>
      </c>
      <c r="E42" s="19">
        <v>539.79999999999995</v>
      </c>
      <c r="F42" s="10"/>
      <c r="G42" s="19"/>
      <c r="H42" s="20">
        <f t="shared" si="6"/>
        <v>11.52</v>
      </c>
      <c r="I42" s="20">
        <f t="shared" si="5"/>
        <v>100</v>
      </c>
    </row>
    <row r="43" spans="1:9" s="3" customFormat="1" ht="148.5" customHeight="1">
      <c r="A43" s="35" t="s">
        <v>57</v>
      </c>
      <c r="B43" s="29">
        <v>110888.9</v>
      </c>
      <c r="C43" s="18"/>
      <c r="D43" s="19">
        <v>18888.900000000001</v>
      </c>
      <c r="E43" s="18">
        <v>18888.900000000001</v>
      </c>
      <c r="F43" s="22"/>
      <c r="G43" s="18"/>
      <c r="H43" s="20">
        <f t="shared" si="6"/>
        <v>17.03</v>
      </c>
      <c r="I43" s="20">
        <f t="shared" si="5"/>
        <v>100</v>
      </c>
    </row>
    <row r="44" spans="1:9" s="3" customFormat="1" ht="151.5" customHeight="1">
      <c r="A44" s="35" t="s">
        <v>66</v>
      </c>
      <c r="B44" s="29">
        <v>226113.1</v>
      </c>
      <c r="C44" s="18"/>
      <c r="D44" s="19">
        <v>113056.5</v>
      </c>
      <c r="E44" s="18">
        <v>113056.5</v>
      </c>
      <c r="F44" s="22"/>
      <c r="G44" s="18"/>
      <c r="H44" s="20">
        <f t="shared" si="6"/>
        <v>50</v>
      </c>
      <c r="I44" s="20">
        <f t="shared" si="5"/>
        <v>100</v>
      </c>
    </row>
    <row r="45" spans="1:9" s="3" customFormat="1" ht="59.25" customHeight="1">
      <c r="A45" s="35" t="s">
        <v>63</v>
      </c>
      <c r="B45" s="29">
        <v>7500</v>
      </c>
      <c r="C45" s="18"/>
      <c r="D45" s="19">
        <v>6561.8</v>
      </c>
      <c r="E45" s="18">
        <v>6561.8</v>
      </c>
      <c r="F45" s="22"/>
      <c r="G45" s="18"/>
      <c r="H45" s="20">
        <f t="shared" si="6"/>
        <v>87.49</v>
      </c>
      <c r="I45" s="20">
        <f t="shared" si="5"/>
        <v>100</v>
      </c>
    </row>
    <row r="46" spans="1:9" s="3" customFormat="1" ht="96" customHeight="1">
      <c r="A46" s="35" t="s">
        <v>42</v>
      </c>
      <c r="B46" s="29">
        <v>2546</v>
      </c>
      <c r="C46" s="18"/>
      <c r="D46" s="19">
        <v>1973.4</v>
      </c>
      <c r="E46" s="19">
        <v>1973.4</v>
      </c>
      <c r="F46" s="10"/>
      <c r="G46" s="19"/>
      <c r="H46" s="20">
        <f t="shared" ref="H46:H47" si="7">ROUND(D46/B46*100,2)</f>
        <v>77.510000000000005</v>
      </c>
      <c r="I46" s="20">
        <f t="shared" ref="I46:I47" si="8">E46/(C46+D46+F46+G46)*100</f>
        <v>100</v>
      </c>
    </row>
    <row r="47" spans="1:9" s="3" customFormat="1" ht="96" customHeight="1">
      <c r="A47" s="35" t="s">
        <v>64</v>
      </c>
      <c r="B47" s="29">
        <v>68011.600000000006</v>
      </c>
      <c r="C47" s="18"/>
      <c r="D47" s="19">
        <v>65350.3</v>
      </c>
      <c r="E47" s="19">
        <v>65350.3</v>
      </c>
      <c r="F47" s="10"/>
      <c r="G47" s="19"/>
      <c r="H47" s="20">
        <f t="shared" si="7"/>
        <v>96.09</v>
      </c>
      <c r="I47" s="20">
        <f t="shared" si="8"/>
        <v>100</v>
      </c>
    </row>
    <row r="48" spans="1:9" s="3" customFormat="1" ht="76.5" customHeight="1">
      <c r="A48" s="35" t="s">
        <v>68</v>
      </c>
      <c r="B48" s="29">
        <v>787000</v>
      </c>
      <c r="C48" s="18"/>
      <c r="D48" s="19"/>
      <c r="E48" s="19"/>
      <c r="F48" s="10"/>
      <c r="G48" s="19"/>
      <c r="H48" s="20"/>
      <c r="I48" s="20"/>
    </row>
    <row r="49" spans="1:9" s="3" customFormat="1" ht="114.75" customHeight="1">
      <c r="A49" s="35" t="s">
        <v>69</v>
      </c>
      <c r="B49" s="29">
        <v>304600</v>
      </c>
      <c r="C49" s="18"/>
      <c r="D49" s="19"/>
      <c r="E49" s="19"/>
      <c r="F49" s="10"/>
      <c r="G49" s="19"/>
      <c r="H49" s="20"/>
      <c r="I49" s="20"/>
    </row>
    <row r="50" spans="1:9" ht="39.75" customHeight="1">
      <c r="A50" s="13" t="s">
        <v>11</v>
      </c>
      <c r="B50" s="30">
        <f t="shared" ref="B50:G50" si="9">SUM(B6:B49)</f>
        <v>8597091.0999999978</v>
      </c>
      <c r="C50" s="21">
        <f t="shared" si="9"/>
        <v>7595.6</v>
      </c>
      <c r="D50" s="21">
        <f t="shared" si="9"/>
        <v>4959943.8000000007</v>
      </c>
      <c r="E50" s="21">
        <f t="shared" si="9"/>
        <v>4959928.0000000009</v>
      </c>
      <c r="F50" s="10">
        <f t="shared" si="9"/>
        <v>-8526.4000000000015</v>
      </c>
      <c r="G50" s="21">
        <f t="shared" si="9"/>
        <v>1079.3000000000002</v>
      </c>
      <c r="H50" s="20">
        <f>ROUND(D50/B50*100,2)</f>
        <v>57.69</v>
      </c>
      <c r="I50" s="20">
        <f t="shared" ref="I50" si="10">E50/(C50+D50+F50+G50)*100</f>
        <v>99.996687561640769</v>
      </c>
    </row>
    <row r="51" spans="1:9" ht="57.75" customHeight="1">
      <c r="A51" s="14" t="s">
        <v>17</v>
      </c>
      <c r="B51" s="30">
        <v>37784.9</v>
      </c>
      <c r="C51" s="18"/>
      <c r="D51" s="21">
        <v>28341</v>
      </c>
      <c r="E51" s="21">
        <v>28341</v>
      </c>
      <c r="F51" s="10"/>
      <c r="G51" s="21"/>
      <c r="H51" s="20">
        <f>ROUND(D51/B51*100,2)</f>
        <v>75.010000000000005</v>
      </c>
      <c r="I51" s="20">
        <f t="shared" si="5"/>
        <v>100</v>
      </c>
    </row>
    <row r="52" spans="1:9" ht="18.75">
      <c r="A52" s="25" t="s">
        <v>12</v>
      </c>
      <c r="B52" s="30">
        <f t="shared" ref="B52:G52" si="11">SUM(B50:B51)</f>
        <v>8634875.9999999981</v>
      </c>
      <c r="C52" s="21">
        <f t="shared" si="11"/>
        <v>7595.6</v>
      </c>
      <c r="D52" s="21">
        <f t="shared" si="11"/>
        <v>4988284.8000000007</v>
      </c>
      <c r="E52" s="21">
        <f t="shared" si="11"/>
        <v>4988269.0000000009</v>
      </c>
      <c r="F52" s="10">
        <f t="shared" si="11"/>
        <v>-8526.4000000000015</v>
      </c>
      <c r="G52" s="10">
        <f t="shared" si="11"/>
        <v>1079.3000000000002</v>
      </c>
      <c r="H52" s="20">
        <f>ROUND(D52/B52*100,2)</f>
        <v>57.77</v>
      </c>
      <c r="I52" s="20">
        <f t="shared" si="5"/>
        <v>99.996706380738843</v>
      </c>
    </row>
    <row r="53" spans="1:9" s="11" customFormat="1" ht="18.75">
      <c r="A53" s="24"/>
      <c r="B53" s="31"/>
      <c r="C53" s="15"/>
      <c r="D53" s="15"/>
      <c r="E53" s="15"/>
      <c r="F53" s="15"/>
      <c r="G53" s="15"/>
      <c r="H53" s="15"/>
      <c r="I53" s="15"/>
    </row>
    <row r="54" spans="1:9" s="17" customFormat="1" ht="56.25" customHeight="1">
      <c r="A54" s="37" t="s">
        <v>65</v>
      </c>
      <c r="B54" s="37"/>
      <c r="C54" s="16"/>
      <c r="D54" s="16"/>
      <c r="E54" s="16"/>
      <c r="F54" s="16"/>
      <c r="G54" s="16"/>
      <c r="H54" s="38" t="s">
        <v>13</v>
      </c>
      <c r="I54" s="38"/>
    </row>
    <row r="55" spans="1:9">
      <c r="A55" s="5"/>
    </row>
    <row r="56" spans="1:9">
      <c r="A56" s="5"/>
    </row>
  </sheetData>
  <mergeCells count="4">
    <mergeCell ref="A54:B54"/>
    <mergeCell ref="H54:I54"/>
    <mergeCell ref="A1:I1"/>
    <mergeCell ref="A2:I2"/>
  </mergeCells>
  <phoneticPr fontId="0" type="noConversion"/>
  <printOptions horizontalCentered="1"/>
  <pageMargins left="0.23622047244094491" right="0.15748031496062992" top="0.3" bottom="0" header="0.15748031496062992" footer="0.15748031496062992"/>
  <pageSetup paperSize="9" scale="68" fitToHeight="0" orientation="landscape" blackAndWhite="1" horizontalDpi="1200" verticalDpi="1200" r:id="rId1"/>
  <headerFooter differentFirst="1" alignWithMargins="0">
    <oddHeader>&amp;R&amp;P</oddHeader>
  </headerFooter>
  <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A3" sqref="A1:IV65536"/>
    </sheetView>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Лист3</vt:lpstr>
      <vt:lpstr>Свод!Заголовки_для_печати</vt:lpstr>
      <vt:lpstr>Свод!Область_печати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IlinaEV</cp:lastModifiedBy>
  <cp:lastPrinted>2018-10-12T11:14:22Z</cp:lastPrinted>
  <dcterms:created xsi:type="dcterms:W3CDTF">2005-01-11T15:00:30Z</dcterms:created>
  <dcterms:modified xsi:type="dcterms:W3CDTF">2018-10-12T11:18:23Z</dcterms:modified>
</cp:coreProperties>
</file>